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75A0647-61E6-48EA-9577-7B16ED2E76B3}" xr6:coauthVersionLast="47" xr6:coauthVersionMax="47" xr10:uidLastSave="{00000000-0000-0000-0000-000000000000}"/>
  <bookViews>
    <workbookView xWindow="31080" yWindow="1215" windowWidth="24195" windowHeight="1231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0" i="151" l="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<sst xmlns="http://schemas.openxmlformats.org/spreadsheetml/2006/main" count="2157" uniqueCount="403">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</sst>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Q13" activePane="bottomRight" state="frozen"/>
      <selection pane="topRight" activeCell="C1" sqref="C1"/>
      <selection pane="bottomLeft" activeCell="A7" sqref="A7"/>
      <selection pane="bottomRight" activeCell="W30" sqref="W30:W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-2741957</v>
      </c>
      <c r="Y26" s="181">
        <f t="shared" si="15"/>
        <v>-2752605</v>
      </c>
      <c r="Z26" s="217">
        <f>AVERAGE(Y26:Y34)</f>
        <v>-2740054.3333333335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2590924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2590924</v>
      </c>
      <c r="O33" s="67">
        <f t="shared" si="3"/>
        <v>98885.361851851849</v>
      </c>
      <c r="P33" s="7">
        <f t="shared" si="6"/>
        <v>2669904.77</v>
      </c>
      <c r="Q33" s="164">
        <f>Q32+N33</f>
        <v>2752899.51</v>
      </c>
      <c r="R33" s="29">
        <f t="shared" si="1"/>
        <v>158.86559029190209</v>
      </c>
      <c r="S33" s="5">
        <f>SUM($Q$7:$Q33)/T33</f>
        <v>266870.36185185175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-2733395</v>
      </c>
      <c r="Z33" s="217">
        <f>AVERAGE(Y33:Y41)</f>
        <v>-2733396.4444444445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187672.11714285711</v>
      </c>
      <c r="P34" s="7">
        <f t="shared" si="6"/>
        <v>5254819.2799999993</v>
      </c>
      <c r="Q34" s="164">
        <f>Q33+N34</f>
        <v>2752899.51</v>
      </c>
      <c r="R34" s="29">
        <f t="shared" si="1"/>
        <v>211.71956849888804</v>
      </c>
      <c r="S34" s="5">
        <f>SUM($Q$7:$Q34)/T34</f>
        <v>355657.11714285705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-2733395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v>-8464</v>
      </c>
      <c r="E35" s="87"/>
      <c r="F35" s="23"/>
      <c r="G35" s="26">
        <f t="shared" ref="G35:G37" si="19">D35+E35+F35-E34-F34</f>
        <v>-8464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-8464</v>
      </c>
      <c r="O35" s="67">
        <f t="shared" si="3"/>
        <v>270043.78586206894</v>
      </c>
      <c r="P35" s="7">
        <f t="shared" si="6"/>
        <v>7831269.7899999991</v>
      </c>
      <c r="Q35" s="164">
        <f>Q34+N35</f>
        <v>2744435.51</v>
      </c>
      <c r="R35" s="29">
        <f t="shared" si="1"/>
        <v>260.75470182579926</v>
      </c>
      <c r="S35" s="5">
        <f>SUM($Q$7:$Q35)/T35</f>
        <v>438028.78586206888</v>
      </c>
      <c r="T35" s="18">
        <v>29</v>
      </c>
      <c r="U35" s="4"/>
      <c r="V35" s="131"/>
      <c r="W35" s="105"/>
      <c r="X35" s="217"/>
      <c r="Y35" s="181">
        <f>Y34-K35-L35-1</f>
        <v>-2733396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346924.04333333328</v>
      </c>
      <c r="P36" s="7">
        <f t="shared" si="6"/>
        <v>10407721.299999999</v>
      </c>
      <c r="Q36" s="164">
        <f>Q35+N36+1</f>
        <v>2744436.51</v>
      </c>
      <c r="R36" s="29">
        <f t="shared" si="1"/>
        <v>306.52144139853749</v>
      </c>
      <c r="S36" s="5">
        <f>SUM($Q$7:$Q36)/T36+1</f>
        <v>514910.04333333322</v>
      </c>
      <c r="T36" s="18">
        <v>30</v>
      </c>
      <c r="U36" s="4"/>
      <c r="V36" s="136"/>
      <c r="W36" s="105"/>
      <c r="X36" s="217"/>
      <c r="Y36" s="181">
        <f>Y35-K36-L36-1</f>
        <v>-2733397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418844.28419354832</v>
      </c>
      <c r="P37" s="7">
        <f t="shared" si="6"/>
        <v>12984172.809999999</v>
      </c>
      <c r="Q37" s="164">
        <f>Q36+N37</f>
        <v>2744436.51</v>
      </c>
      <c r="R37" s="29">
        <f t="shared" si="1"/>
        <v>349.33493121025583</v>
      </c>
      <c r="S37" s="5">
        <f>SUM($Q$7:$Q37)/T37+1</f>
        <v>586830.28419354826</v>
      </c>
      <c r="T37" s="18">
        <v>31</v>
      </c>
      <c r="U37" s="27"/>
      <c r="V37" s="137"/>
      <c r="W37" s="105"/>
      <c r="X37" s="217"/>
      <c r="Y37" s="181">
        <f t="shared" si="15"/>
        <v>-2733397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486269.50999999995</v>
      </c>
      <c r="P38" s="7">
        <f t="shared" si="6"/>
        <v>15560624.319999998</v>
      </c>
      <c r="Q38" s="164">
        <f t="shared" si="18"/>
        <v>2744436.51</v>
      </c>
      <c r="R38" s="29">
        <f t="shared" si="1"/>
        <v>389.47198261749548</v>
      </c>
      <c r="S38" s="5">
        <f>SUM($Q$7:$Q38)/T38</f>
        <v>654254.50999999978</v>
      </c>
      <c r="T38" s="18">
        <v>32</v>
      </c>
      <c r="U38" s="27"/>
      <c r="V38" s="137"/>
      <c r="W38" s="105"/>
      <c r="X38" s="217"/>
      <c r="Y38" s="181">
        <f t="shared" si="15"/>
        <v>-2733397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549608.3584848484</v>
      </c>
      <c r="P39" s="7">
        <f t="shared" si="6"/>
        <v>18137075.829999998</v>
      </c>
      <c r="Q39" s="164">
        <f t="shared" si="18"/>
        <v>2744436.51</v>
      </c>
      <c r="R39" s="29">
        <f t="shared" si="1"/>
        <v>427.17704466758829</v>
      </c>
      <c r="S39" s="5">
        <f>SUM($Q$7:$Q39)/T39</f>
        <v>717593.35848484817</v>
      </c>
      <c r="T39" s="18">
        <v>33</v>
      </c>
      <c r="U39" s="27"/>
      <c r="V39" s="137"/>
      <c r="W39" s="105"/>
      <c r="X39" s="217"/>
      <c r="Y39" s="181">
        <f t="shared" si="15"/>
        <v>-2733397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609221.3923529411</v>
      </c>
      <c r="P40" s="7">
        <f t="shared" si="6"/>
        <v>20713527.339999996</v>
      </c>
      <c r="Q40" s="164">
        <f>Q39+N40</f>
        <v>2744436.51</v>
      </c>
      <c r="R40" s="29">
        <f t="shared" si="1"/>
        <v>462.66416189120508</v>
      </c>
      <c r="S40" s="5">
        <f>SUM($Q$7:$Q40)/T40</f>
        <v>777206.39235294086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-2733397</v>
      </c>
      <c r="Z40" s="217">
        <f>AVERAGE(Y40:Y48)</f>
        <v>-2733397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665427.96714285703</v>
      </c>
      <c r="P41" s="7">
        <f t="shared" si="6"/>
        <v>23289978.849999994</v>
      </c>
      <c r="Q41" s="164">
        <f>Q40+N41</f>
        <v>2744436.51</v>
      </c>
      <c r="R41" s="29">
        <f t="shared" si="1"/>
        <v>496.12344384490086</v>
      </c>
      <c r="S41" s="5">
        <f>SUM($Q$7:$Q41)/T41</f>
        <v>833412.9671428568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-2733397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718511.9266666664</v>
      </c>
      <c r="P42" s="7">
        <f t="shared" si="6"/>
        <v>25866429.359999992</v>
      </c>
      <c r="Q42" s="164">
        <f>Q41+N42-1</f>
        <v>2744435.51</v>
      </c>
      <c r="R42" s="29">
        <f t="shared" si="1"/>
        <v>527.72386026530125</v>
      </c>
      <c r="S42" s="5">
        <f>SUM($Q$7:$Q42)/T42</f>
        <v>886496.92666666629</v>
      </c>
      <c r="T42" s="18">
        <v>36</v>
      </c>
      <c r="U42" s="138"/>
      <c r="V42" s="131"/>
      <c r="W42" s="105"/>
      <c r="X42" s="217"/>
      <c r="Y42" s="181">
        <f t="shared" si="15"/>
        <v>-2733397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768726.50999999978</v>
      </c>
      <c r="P43" s="7">
        <f t="shared" si="6"/>
        <v>28442880.86999999</v>
      </c>
      <c r="Q43" s="164">
        <f>Q42+N43+1</f>
        <v>2744436.51</v>
      </c>
      <c r="R43" s="29">
        <f t="shared" si="1"/>
        <v>557.61616215733522</v>
      </c>
      <c r="S43" s="5">
        <f>SUM($Q$7:$Q43)/T43</f>
        <v>936711.50999999954</v>
      </c>
      <c r="T43" s="18">
        <v>37</v>
      </c>
      <c r="U43" s="138"/>
      <c r="V43" s="131"/>
      <c r="W43" s="105"/>
      <c r="X43" s="217"/>
      <c r="Y43" s="181">
        <f t="shared" si="15"/>
        <v>-2733397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816298.2205263155</v>
      </c>
      <c r="P44" s="7">
        <f t="shared" si="6"/>
        <v>31019332.379999988</v>
      </c>
      <c r="Q44" s="164">
        <f>Q43+N44</f>
        <v>2744436.51</v>
      </c>
      <c r="R44" s="29">
        <f t="shared" si="1"/>
        <v>585.9351850024201</v>
      </c>
      <c r="S44" s="5">
        <f>SUM($Q$7:$Q44)/T44</f>
        <v>984283.22052631527</v>
      </c>
      <c r="T44" s="18">
        <v>38</v>
      </c>
      <c r="U44" s="138"/>
      <c r="V44" s="131"/>
      <c r="W44" s="105"/>
      <c r="X44" s="217"/>
      <c r="Y44" s="181">
        <f t="shared" si="15"/>
        <v>-2733397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861430.35615384579</v>
      </c>
      <c r="P45" s="7">
        <f t="shared" si="6"/>
        <v>33595783.889999986</v>
      </c>
      <c r="Q45" s="164">
        <f t="shared" ref="Q45:Q55" si="21">Q44+N45</f>
        <v>2744436.51</v>
      </c>
      <c r="R45" s="29">
        <f t="shared" si="1"/>
        <v>612.80195026570561</v>
      </c>
      <c r="S45" s="5">
        <f>SUM($Q$7:$Q45)/T45</f>
        <v>1029415.3561538456</v>
      </c>
      <c r="T45" s="18">
        <v>39</v>
      </c>
      <c r="U45" s="138"/>
      <c r="V45" s="131"/>
      <c r="W45" s="105"/>
      <c r="X45" s="217"/>
      <c r="Y45" s="181">
        <f t="shared" si="15"/>
        <v>-2733397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904305.88499999954</v>
      </c>
      <c r="P46" s="7">
        <f t="shared" si="6"/>
        <v>36172235.399999984</v>
      </c>
      <c r="Q46" s="164">
        <f t="shared" si="21"/>
        <v>2744436.51</v>
      </c>
      <c r="R46" s="29">
        <f t="shared" si="1"/>
        <v>638.32537726582689</v>
      </c>
      <c r="S46" s="5">
        <f>SUM($Q$7:$Q46)/T46</f>
        <v>1072290.8849999993</v>
      </c>
      <c r="T46" s="18">
        <v>40</v>
      </c>
      <c r="U46" s="138"/>
      <c r="V46" s="131"/>
      <c r="W46" s="105"/>
      <c r="X46" s="217"/>
      <c r="Y46" s="181">
        <f t="shared" si="15"/>
        <v>-2733397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945089.92463414592</v>
      </c>
      <c r="P47" s="7">
        <f t="shared" si="6"/>
        <v>38748686.909999982</v>
      </c>
      <c r="Q47" s="164">
        <f t="shared" si="21"/>
        <v>2744436.51</v>
      </c>
      <c r="R47" s="29">
        <f t="shared" si="1"/>
        <v>662.60375904643024</v>
      </c>
      <c r="S47" s="5">
        <f>SUM($Q$7:$Q47)/T47</f>
        <v>1113074.9246341458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-2733397</v>
      </c>
      <c r="Z47" s="217">
        <f>AVERAGE(Y47:Y55)</f>
        <v>-2733397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983931.8671428567</v>
      </c>
      <c r="P48" s="7">
        <f t="shared" si="6"/>
        <v>41325138.419999979</v>
      </c>
      <c r="Q48" s="164">
        <f>Q47+N48</f>
        <v>2744436.51</v>
      </c>
      <c r="R48" s="29">
        <f t="shared" si="1"/>
        <v>685.72602740890943</v>
      </c>
      <c r="S48" s="5">
        <f>SUM($Q$7:$Q48)/T48</f>
        <v>1151916.8671428566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-2733397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1020881.3937209297</v>
      </c>
      <c r="P49" s="7">
        <f t="shared" si="6"/>
        <v>43897899.929999977</v>
      </c>
      <c r="Q49" s="164">
        <f t="shared" si="21"/>
        <v>2740746.51</v>
      </c>
      <c r="R49" s="29">
        <f t="shared" si="1"/>
        <v>707.72175713363072</v>
      </c>
      <c r="S49" s="5">
        <f>SUM($Q$7:$Q49)/T49</f>
        <v>1188866.3937209295</v>
      </c>
      <c r="T49" s="18">
        <v>43</v>
      </c>
      <c r="U49" s="138"/>
      <c r="V49" s="131"/>
      <c r="W49" s="105"/>
      <c r="X49" s="217"/>
      <c r="Y49" s="181">
        <f t="shared" si="15"/>
        <v>-2733397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1056151.3963636358</v>
      </c>
      <c r="P50" s="7">
        <f t="shared" si="6"/>
        <v>46470661.439999975</v>
      </c>
      <c r="Q50" s="164">
        <f>Q49+N50</f>
        <v>2740746.51</v>
      </c>
      <c r="R50" s="29">
        <f t="shared" si="1"/>
        <v>728.71768096177368</v>
      </c>
      <c r="S50" s="5">
        <f>SUM($Q$7:$Q50)/T50</f>
        <v>1224136.3963636355</v>
      </c>
      <c r="T50" s="18">
        <v>44</v>
      </c>
      <c r="U50" s="138"/>
      <c r="V50" s="131"/>
      <c r="W50" s="105"/>
      <c r="X50" s="217"/>
      <c r="Y50" s="181">
        <f t="shared" si="15"/>
        <v>-2733397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1089853.8433333328</v>
      </c>
      <c r="P51" s="7">
        <f t="shared" si="6"/>
        <v>49043422.949999973</v>
      </c>
      <c r="Q51" s="164">
        <f t="shared" si="21"/>
        <v>2740746.51</v>
      </c>
      <c r="R51" s="29">
        <f t="shared" si="1"/>
        <v>748.78045261977718</v>
      </c>
      <c r="S51" s="5">
        <f>SUM($Q$7:$Q51)/T51</f>
        <v>1257838.8433333326</v>
      </c>
      <c r="T51" s="18">
        <v>45</v>
      </c>
      <c r="U51" s="138"/>
      <c r="V51" s="131"/>
      <c r="W51" s="105"/>
      <c r="X51" s="217"/>
      <c r="Y51" s="181">
        <f t="shared" si="15"/>
        <v>-2733397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1122090.9665217386</v>
      </c>
      <c r="P52" s="7">
        <f t="shared" si="6"/>
        <v>51616184.459999971</v>
      </c>
      <c r="Q52" s="164">
        <f>Q51+N52</f>
        <v>2740746.51</v>
      </c>
      <c r="R52" s="29">
        <f t="shared" si="1"/>
        <v>767.9709298578673</v>
      </c>
      <c r="S52" s="5">
        <f>SUM($Q$7:$Q52)/T52</f>
        <v>1290075.9665217383</v>
      </c>
      <c r="T52" s="18">
        <v>46</v>
      </c>
      <c r="U52" s="138"/>
      <c r="V52" s="131"/>
      <c r="W52" s="105"/>
      <c r="X52" s="217"/>
      <c r="Y52" s="181">
        <f t="shared" si="15"/>
        <v>-2733397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1152956.2972340418</v>
      </c>
      <c r="P53" s="7">
        <f t="shared" si="6"/>
        <v>54188945.969999969</v>
      </c>
      <c r="Q53" s="164">
        <f t="shared" si="21"/>
        <v>2740746.51</v>
      </c>
      <c r="R53" s="29">
        <f t="shared" si="1"/>
        <v>786.34479104327283</v>
      </c>
      <c r="S53" s="5">
        <f>SUM($Q$7:$Q53)/T53</f>
        <v>1320941.2972340418</v>
      </c>
      <c r="T53" s="18">
        <v>47</v>
      </c>
      <c r="U53" s="138"/>
      <c r="V53" s="131"/>
      <c r="W53" s="105"/>
      <c r="X53" s="217"/>
      <c r="Y53" s="181">
        <f t="shared" si="15"/>
        <v>-2733397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1182535.5724999993</v>
      </c>
      <c r="P54" s="7">
        <f t="shared" si="6"/>
        <v>56761707.479999967</v>
      </c>
      <c r="Q54" s="164">
        <f>Q53+N54</f>
        <v>2740746.51</v>
      </c>
      <c r="R54" s="29">
        <f t="shared" si="1"/>
        <v>803.95307467928637</v>
      </c>
      <c r="S54" s="5">
        <f>SUM($Q$7:$Q54)/T54</f>
        <v>1350520.5724999991</v>
      </c>
      <c r="T54" s="18">
        <v>48</v>
      </c>
      <c r="U54" s="138"/>
      <c r="V54" s="131"/>
      <c r="W54" s="105"/>
      <c r="X54" s="217"/>
      <c r="Y54" s="181">
        <f t="shared" si="15"/>
        <v>-2733397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1210907.5304081626</v>
      </c>
      <c r="P55" s="232">
        <f t="shared" si="6"/>
        <v>59334468.989999965</v>
      </c>
      <c r="Q55" s="233">
        <f t="shared" si="21"/>
        <v>2740746.51</v>
      </c>
      <c r="R55" s="234">
        <f t="shared" si="1"/>
        <v>820.84265286076879</v>
      </c>
      <c r="S55" s="235">
        <f>SUM($Q$7:$Q55)/T55</f>
        <v>1378892.5304081626</v>
      </c>
      <c r="T55" s="236">
        <v>49</v>
      </c>
      <c r="U55" s="237"/>
      <c r="V55" s="244"/>
      <c r="W55" s="239"/>
      <c r="X55" s="242"/>
      <c r="Y55" s="231">
        <f t="shared" si="15"/>
        <v>-2733397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08"/>
  <sheetViews>
    <sheetView topLeftCell="A5682" workbookViewId="0">
      <selection activeCell="B5706" sqref="B5706:C570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2025-10-13T09:28:46Z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